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19440" windowHeight="13110"/>
  </bookViews>
  <sheets>
    <sheet name="REP_EST_PJA" sheetId="5" r:id="rId1"/>
  </sheets>
  <definedNames>
    <definedName name="_xlnm._FilterDatabase" localSheetId="0" hidden="1">REP_EST_PJA!$A$8:$H$12</definedName>
    <definedName name="_xlnm.Print_Area" localSheetId="0">REP_EST_PJA!$A$1:$H$12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A9" i="5" l="1"/>
  <c r="B9" i="5"/>
  <c r="C9" i="5"/>
  <c r="D9" i="5"/>
  <c r="A10" i="5"/>
  <c r="B10" i="5"/>
  <c r="C10" i="5"/>
  <c r="D10" i="5"/>
  <c r="A11" i="5"/>
  <c r="B11" i="5"/>
  <c r="C11" i="5"/>
  <c r="D11" i="5"/>
  <c r="A12" i="5"/>
  <c r="B12" i="5"/>
  <c r="C12" i="5"/>
  <c r="D12" i="5"/>
  <c r="H6" i="5" l="1"/>
  <c r="C7" i="5" l="1"/>
</calcChain>
</file>

<file path=xl/sharedStrings.xml><?xml version="1.0" encoding="utf-8"?>
<sst xmlns="http://schemas.openxmlformats.org/spreadsheetml/2006/main" count="25" uniqueCount="23">
  <si>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</si>
  <si>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</si>
  <si>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</si>
  <si>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</si>
  <si>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</si>
  <si>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</si>
  <si>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</si>
  <si>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</si>
  <si>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</si>
  <si>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Superintendência de Administração, Infraestrutura e Finanças</t>
  </si>
  <si>
    <t>Diretoria de Apoio às Escolas</t>
  </si>
  <si>
    <t>001</t>
  </si>
  <si>
    <t>3976</t>
  </si>
  <si>
    <t>51047</t>
  </si>
  <si>
    <t>3980</t>
  </si>
  <si>
    <t>282782</t>
  </si>
  <si>
    <t>1117</t>
  </si>
  <si>
    <t>312991</t>
  </si>
  <si>
    <t>104</t>
  </si>
  <si>
    <t>1829</t>
  </si>
  <si>
    <t>3050011</t>
  </si>
  <si>
    <t>Gerência de Alimentação Escolar</t>
  </si>
  <si>
    <t>4º REPASSE TESOURO ESTADUAL - 2021 - 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</si>
</sst>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C343D"/>
        <bgColor rgb="FF0C343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rgb="FF99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rgb="FFD0E0E3"/>
      </patternFill>
    </fill>
    <fill>
      <patternFill patternType="solid">
        <fgColor theme="8" tint="0.39997558519241921"/>
        <bgColor rgb="FFD9D9D9"/>
      </patternFill>
    </fill>
    <fill>
      <patternFill patternType="solid">
        <fgColor rgb="FFEDE9CF"/>
        <bgColor rgb="FFEDE9C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medium">
        <color indexed="64"/>
      </top>
      <bottom style="medium">
        <color indexed="64"/>
      </bottom>
      <diagonal/>
    </border>
    <border>
      <left style="thin">
        <color rgb="FF0B539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0" xfId="0" applyFont="1" applyFill="1" applyAlignment="1">
      <alignment horizontal="center" wrapText="1"/>
    </xf>
    <xf numFmtId="49" fontId="6" fillId="3" borderId="0" xfId="0" applyNumberFormat="1" applyFont="1" applyFill="1" applyAlignment="1">
      <alignment horizontal="center" textRotation="90"/>
    </xf>
    <xf numFmtId="0" fontId="7" fillId="3" borderId="0" xfId="0" applyFont="1" applyFill="1" applyAlignment="1">
      <alignment horizontal="center" wrapText="1"/>
    </xf>
    <xf numFmtId="0" fontId="0" fillId="0" borderId="0" xfId="0" applyFont="1" applyAlignment="1"/>
    <xf numFmtId="0" fontId="0" fillId="4" borderId="0" xfId="0" applyFont="1" applyFill="1" applyAlignment="1"/>
    <xf numFmtId="4" fontId="3" fillId="5" borderId="4" xfId="0" applyNumberFormat="1" applyFont="1" applyFill="1" applyBorder="1"/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6" fillId="7" borderId="6" xfId="0" applyNumberFormat="1" applyFont="1" applyFill="1" applyBorder="1" applyAlignment="1">
      <alignment horizontal="center" vertical="center" textRotation="90"/>
    </xf>
    <xf numFmtId="49" fontId="6" fillId="7" borderId="6" xfId="0" applyNumberFormat="1" applyFont="1" applyFill="1" applyBorder="1" applyAlignment="1">
      <alignment horizontal="center" vertical="center" textRotation="90" wrapText="1"/>
    </xf>
    <xf numFmtId="0" fontId="4" fillId="7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0" fillId="0" borderId="12" xfId="0" applyFont="1" applyFill="1" applyBorder="1" applyAlignment="1"/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9" fontId="6" fillId="0" borderId="14" xfId="0" applyNumberFormat="1" applyFont="1" applyFill="1" applyBorder="1" applyAlignment="1">
      <alignment horizontal="center" textRotation="90"/>
    </xf>
    <xf numFmtId="49" fontId="6" fillId="0" borderId="14" xfId="0" applyNumberFormat="1" applyFont="1" applyFill="1" applyBorder="1" applyAlignment="1">
      <alignment horizontal="center"/>
    </xf>
    <xf numFmtId="0" fontId="0" fillId="0" borderId="15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horizontal="center" wrapText="1"/>
    </xf>
    <xf numFmtId="49" fontId="8" fillId="5" borderId="17" xfId="0" applyNumberFormat="1" applyFont="1" applyFill="1" applyBorder="1" applyAlignment="1">
      <alignment horizontal="center"/>
    </xf>
    <xf numFmtId="0" fontId="11" fillId="9" borderId="18" xfId="0" applyFont="1" applyFill="1" applyBorder="1"/>
    <xf numFmtId="49" fontId="11" fillId="9" borderId="18" xfId="0" applyNumberFormat="1" applyFont="1" applyFill="1" applyBorder="1"/>
    <xf numFmtId="0" fontId="11" fillId="0" borderId="18" xfId="0" applyFont="1" applyBorder="1"/>
    <xf numFmtId="49" fontId="11" fillId="0" borderId="18" xfId="0" applyNumberFormat="1" applyFont="1" applyBorder="1"/>
    <xf numFmtId="4" fontId="11" fillId="9" borderId="18" xfId="0" applyNumberFormat="1" applyFont="1" applyFill="1" applyBorder="1"/>
    <xf numFmtId="4" fontId="11" fillId="0" borderId="18" xfId="0" applyNumberFormat="1" applyFont="1" applyBorder="1"/>
    <xf numFmtId="49" fontId="11" fillId="9" borderId="18" xfId="0" applyNumberFormat="1" applyFont="1" applyFill="1" applyBorder="1" applyAlignment="1">
      <alignment horizontal="center"/>
    </xf>
    <xf numFmtId="49" fontId="11" fillId="0" borderId="18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2" fillId="0" borderId="14" xfId="0" applyNumberFormat="1" applyFont="1" applyFill="1" applyBorder="1" applyAlignment="1">
      <alignment horizontal="right"/>
    </xf>
    <xf numFmtId="49" fontId="6" fillId="3" borderId="0" xfId="0" applyNumberFormat="1" applyFont="1" applyFill="1" applyAlignment="1">
      <alignment horizontal="right" textRotation="90" wrapText="1"/>
    </xf>
    <xf numFmtId="49" fontId="11" fillId="9" borderId="18" xfId="0" applyNumberFormat="1" applyFont="1" applyFill="1" applyBorder="1" applyAlignment="1">
      <alignment horizontal="right"/>
    </xf>
    <xf numFmtId="49" fontId="11" fillId="0" borderId="18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49" fontId="8" fillId="5" borderId="2" xfId="0" applyNumberFormat="1" applyFont="1" applyFill="1" applyBorder="1" applyAlignment="1">
      <alignment horizontal="left"/>
    </xf>
    <xf numFmtId="0" fontId="2" fillId="6" borderId="3" xfId="0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0" fillId="0" borderId="0" xfId="0" applyFont="1" applyFill="1" applyBorder="1" applyAlignment="1"/>
    <xf numFmtId="0" fontId="2" fillId="0" borderId="12" xfId="0" applyFont="1" applyFill="1" applyBorder="1"/>
    <xf numFmtId="0" fontId="5" fillId="8" borderId="1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1981200</xdr:colOff>
      <xdr:row>0</xdr:row>
      <xdr:rowOff>257175</xdr:rowOff>
    </xdr:from>
    <xdr:to>
      <xdr:col>2</xdr:col>
      <xdr:colOff>4692650</xdr:colOff>
      <xdr:row>2</xdr:row>
      <xdr:rowOff>276225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8625" y="25717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533400</xdr:colOff>
      <xdr:row>0</xdr:row>
      <xdr:rowOff>114300</xdr:rowOff>
    </xdr:from>
    <xdr:to>
      <xdr:col>7</xdr:col>
      <xdr:colOff>238125</xdr:colOff>
      <xdr:row>3</xdr:row>
      <xdr:rowOff>114300</xdr:rowOff>
    </xdr:to>
    <xdr:pic>
      <xdr:nvPicPr>
        <xdr:cNvPr id="1025" name="Imagem 0" descr="logo03_fundo transparente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2425" y="114300"/>
          <a:ext cx="2505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"/>
  <sheetViews>
    <sheetView showGridLines="0" tabSelected="1" view="pageBreakPreview" zoomScaleSheetLayoutView="100" workbookViewId="0">
      <selection activeCell="C17" sqref="C17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77.7109375" customWidth="1"/>
    <col min="4" max="4" width="16.5703125" style="14" customWidth="1"/>
    <col min="5" max="5" width="7.28515625" style="14" customWidth="1"/>
    <col min="6" max="6" width="8.140625" style="14" customWidth="1"/>
    <col min="7" max="7" width="10" style="39" customWidth="1"/>
    <col min="8" max="8" width="15.85546875" customWidth="1"/>
  </cols>
  <sheetData>
    <row r="1" spans="1:8" ht="24.95" customHeight="1" x14ac:dyDescent="0.2">
      <c r="A1" s="53" t="s">
        <v>9</v>
      </c>
      <c r="B1" s="54"/>
      <c r="C1" s="54"/>
      <c r="D1" s="42"/>
      <c r="E1" s="43"/>
      <c r="F1" s="43"/>
      <c r="G1" s="43"/>
      <c r="H1" s="44"/>
    </row>
    <row r="2" spans="1:8" ht="24.95" customHeight="1" x14ac:dyDescent="0.25">
      <c r="A2" s="51" t="s">
        <v>10</v>
      </c>
      <c r="B2" s="52"/>
      <c r="C2" s="15"/>
      <c r="D2" s="45"/>
      <c r="E2" s="46"/>
      <c r="F2" s="46"/>
      <c r="G2" s="46"/>
      <c r="H2" s="47"/>
    </row>
    <row r="3" spans="1:8" ht="24.95" customHeight="1" x14ac:dyDescent="0.2">
      <c r="A3" s="51" t="s">
        <v>21</v>
      </c>
      <c r="B3" s="52"/>
      <c r="C3" s="52"/>
      <c r="D3" s="13"/>
      <c r="E3" s="13"/>
      <c r="F3" s="13"/>
      <c r="G3" s="34"/>
      <c r="H3" s="16"/>
    </row>
    <row r="4" spans="1:8" ht="14.25" customHeight="1" thickBot="1" x14ac:dyDescent="0.3">
      <c r="A4" s="17"/>
      <c r="B4" s="18"/>
      <c r="C4" s="18"/>
      <c r="D4" s="18"/>
      <c r="E4" s="19"/>
      <c r="F4" s="20"/>
      <c r="G4" s="35"/>
      <c r="H4" s="21"/>
    </row>
    <row r="5" spans="1:8" s="4" customFormat="1" ht="39" customHeight="1" thickBot="1" x14ac:dyDescent="0.25">
      <c r="A5" s="48" t="s">
        <v>22</v>
      </c>
      <c r="B5" s="49"/>
      <c r="C5" s="49"/>
      <c r="D5" s="49"/>
      <c r="E5" s="49"/>
      <c r="F5" s="49"/>
      <c r="G5" s="49"/>
      <c r="H5" s="50"/>
    </row>
    <row r="6" spans="1:8" s="4" customFormat="1" ht="26.25" customHeight="1" thickBot="1" x14ac:dyDescent="0.35">
      <c r="A6" s="22"/>
      <c r="B6" s="23"/>
      <c r="C6" s="23"/>
      <c r="D6" s="24" t="s">
        <v>0</v>
      </c>
      <c r="E6" s="25"/>
      <c r="F6" s="40" t="s">
        <v>1</v>
      </c>
      <c r="G6" s="41"/>
      <c r="H6" s="6">
        <f>SUBTOTAL(9,H9:H12)</f>
        <v>36852.199999999997</v>
      </c>
    </row>
    <row r="7" spans="1:8" ht="56.25" customHeight="1" thickBot="1" x14ac:dyDescent="0.25">
      <c r="A7" s="7" t="s">
        <v>2</v>
      </c>
      <c r="B7" s="8" t="s">
        <v>3</v>
      </c>
      <c r="C7" s="9" t="str">
        <f ca="1">"UNIDADES EXECUTORAS = " &amp; COUNTA(C9:C12)</f>
        <v>UNIDADES EXECUTORAS = 4</v>
      </c>
      <c r="D7" s="9" t="s">
        <v>4</v>
      </c>
      <c r="E7" s="10" t="s">
        <v>5</v>
      </c>
      <c r="F7" s="10" t="s">
        <v>6</v>
      </c>
      <c r="G7" s="11" t="s">
        <v>7</v>
      </c>
      <c r="H7" s="12" t="s">
        <v>8</v>
      </c>
    </row>
    <row r="8" spans="1:8" ht="15" customHeight="1" x14ac:dyDescent="0.25">
      <c r="A8" s="1"/>
      <c r="B8" s="1"/>
      <c r="C8" s="1"/>
      <c r="D8" s="1"/>
      <c r="E8" s="2"/>
      <c r="F8" s="2"/>
      <c r="G8" s="36"/>
      <c r="H8" s="3"/>
    </row>
    <row r="9" spans="1:8" s="5" customFormat="1" ht="21.75" customHeight="1" x14ac:dyDescent="0.2">
      <c r="A9" s="26" t="str">
        <f ca="1">IFERROR(__xludf.DUMMYFUNCTION("""COMPUTED_VALUE"""),"Porto Nacional")</f>
        <v>Porto Nacional</v>
      </c>
      <c r="B9" s="26" t="str">
        <f ca="1">IFERROR(__xludf.DUMMYFUNCTION("""COMPUTED_VALUE"""),"Brejinho de Nazare")</f>
        <v>Brejinho de Nazare</v>
      </c>
      <c r="C9" s="26" t="str">
        <f ca="1">IFERROR(__xludf.DUMMYFUNCTION("""COMPUTED_VALUE"""),"A.A. DO COLEGIO ESTADUAL PADRAO")</f>
        <v>A.A. DO COLEGIO ESTADUAL PADRAO</v>
      </c>
      <c r="D9" s="27" t="str">
        <f ca="1">IFERROR(__xludf.DUMMYFUNCTION("""COMPUTED_VALUE"""),"01181175000105")</f>
        <v>01181175000105</v>
      </c>
      <c r="E9" s="32" t="s">
        <v>11</v>
      </c>
      <c r="F9" s="32" t="s">
        <v>12</v>
      </c>
      <c r="G9" s="37" t="s">
        <v>13</v>
      </c>
      <c r="H9" s="30">
        <v>10292.799999999999</v>
      </c>
    </row>
    <row r="10" spans="1:8" ht="21.75" customHeight="1" x14ac:dyDescent="0.2">
      <c r="A10" s="28" t="str">
        <f ca="1">IFERROR(__xludf.DUMMYFUNCTION("""COMPUTED_VALUE"""),"Porto Nacional")</f>
        <v>Porto Nacional</v>
      </c>
      <c r="B10" s="28" t="str">
        <f ca="1">IFERROR(__xludf.DUMMYFUNCTION("""COMPUTED_VALUE"""),"Natividade")</f>
        <v>Natividade</v>
      </c>
      <c r="C10" s="28" t="str">
        <f ca="1">IFERROR(__xludf.DUMMYFUNCTION("""COMPUTED_VALUE"""),"ASSOC. NOSSA SENHORA NATIVIDADE COL. AGRÍCOLA")</f>
        <v>ASSOC. NOSSA SENHORA NATIVIDADE COL. AGRÍCOLA</v>
      </c>
      <c r="D10" s="29" t="str">
        <f ca="1">IFERROR(__xludf.DUMMYFUNCTION("""COMPUTED_VALUE"""),"03758716000140")</f>
        <v>03758716000140</v>
      </c>
      <c r="E10" s="33" t="s">
        <v>11</v>
      </c>
      <c r="F10" s="33" t="s">
        <v>14</v>
      </c>
      <c r="G10" s="38" t="s">
        <v>15</v>
      </c>
      <c r="H10" s="31">
        <v>4371</v>
      </c>
    </row>
    <row r="11" spans="1:8" s="5" customFormat="1" ht="21.75" customHeight="1" x14ac:dyDescent="0.2">
      <c r="A11" s="26" t="str">
        <f ca="1">IFERROR(__xludf.DUMMYFUNCTION("""COMPUTED_VALUE"""),"Porto Nacional")</f>
        <v>Porto Nacional</v>
      </c>
      <c r="B11" s="26" t="str">
        <f ca="1">IFERROR(__xludf.DUMMYFUNCTION("""COMPUTED_VALUE"""),"Pindorama do Tocantins")</f>
        <v>Pindorama do Tocantins</v>
      </c>
      <c r="C11" s="26" t="str">
        <f ca="1">IFERROR(__xludf.DUMMYFUNCTION("""COMPUTED_VALUE"""),"A.A. DO COL. EST. MANOEL DOS SANTOS ROSAL")</f>
        <v>A.A. DO COL. EST. MANOEL DOS SANTOS ROSAL</v>
      </c>
      <c r="D11" s="27" t="str">
        <f ca="1">IFERROR(__xludf.DUMMYFUNCTION("""COMPUTED_VALUE"""),"01034136000185")</f>
        <v>01034136000185</v>
      </c>
      <c r="E11" s="32" t="s">
        <v>11</v>
      </c>
      <c r="F11" s="32" t="s">
        <v>16</v>
      </c>
      <c r="G11" s="37" t="s">
        <v>17</v>
      </c>
      <c r="H11" s="30">
        <v>14819.8</v>
      </c>
    </row>
    <row r="12" spans="1:8" ht="21.75" customHeight="1" x14ac:dyDescent="0.2">
      <c r="A12" s="28" t="str">
        <f ca="1">IFERROR(__xludf.DUMMYFUNCTION("""COMPUTED_VALUE"""),"Porto Nacional")</f>
        <v>Porto Nacional</v>
      </c>
      <c r="B12" s="28" t="str">
        <f ca="1">IFERROR(__xludf.DUMMYFUNCTION("""COMPUTED_VALUE"""),"Porto Nacional")</f>
        <v>Porto Nacional</v>
      </c>
      <c r="C12" s="28" t="str">
        <f ca="1">IFERROR(__xludf.DUMMYFUNCTION("""COMPUTED_VALUE"""),"ASSOC. DE APOIO AO CEM FELIX CAMOA I")</f>
        <v>ASSOC. DE APOIO AO CEM FELIX CAMOA I</v>
      </c>
      <c r="D12" s="29" t="str">
        <f ca="1">IFERROR(__xludf.DUMMYFUNCTION("""COMPUTED_VALUE"""),"01112476000187")</f>
        <v>01112476000187</v>
      </c>
      <c r="E12" s="33" t="s">
        <v>18</v>
      </c>
      <c r="F12" s="33" t="s">
        <v>19</v>
      </c>
      <c r="G12" s="38" t="s">
        <v>20</v>
      </c>
      <c r="H12" s="31">
        <v>7368.6</v>
      </c>
    </row>
  </sheetData>
  <autoFilter ref="A8:H12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6">
    <mergeCell ref="F6:G6"/>
    <mergeCell ref="D1:H2"/>
    <mergeCell ref="A5:H5"/>
    <mergeCell ref="A3:C3"/>
    <mergeCell ref="A1:C1"/>
    <mergeCell ref="A2:B2"/>
  </mergeCells>
  <pageMargins left="0.51181102362204722" right="0.31496062992125984" top="0.78740157480314965" bottom="0.78740157480314965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REP_EST_PJA</vt:lpstr>
      <vt:lpstr>REP_EST_PJA!Area_de_impressao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Elaine Martins Sousa Machado</cp:lastModifiedBy>
  <cp:lastPrinted>2022-02-15T19:00:30Z</cp:lastPrinted>
  <dcterms:created xsi:type="dcterms:W3CDTF">2021-02-05T17:21:40Z</dcterms:created>
  <dcterms:modified xsi:type="dcterms:W3CDTF">2022-02-23T16:42:49Z</dcterms:modified>
</cp:coreProperties>
</file>